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ekamutneri hamematakan" sheetId="1" r:id="rId1"/>
    <sheet name="dramakani hamematakan" sheetId="2" r:id="rId2"/>
  </sheets>
  <definedNames>
    <definedName name="_xlnm.Print_Area" localSheetId="1">'dramakani hamematakan'!$A$1:$E$89</definedName>
    <definedName name="_xlnm.Print_Area" localSheetId="0">'ekamutneri hamematakan'!$A$1:$E$55</definedName>
  </definedNames>
  <calcPr calcId="124519"/>
</workbook>
</file>

<file path=xl/calcChain.xml><?xml version="1.0" encoding="utf-8"?>
<calcChain xmlns="http://schemas.openxmlformats.org/spreadsheetml/2006/main">
  <c r="D78" i="2"/>
  <c r="D69" s="1"/>
  <c r="C62"/>
  <c r="C34"/>
  <c r="C32" i="1"/>
  <c r="E79" i="2"/>
  <c r="E80"/>
  <c r="E81"/>
  <c r="E82"/>
  <c r="E83"/>
  <c r="E84"/>
  <c r="E85"/>
  <c r="E86"/>
  <c r="E87"/>
  <c r="E88"/>
  <c r="E26" l="1"/>
  <c r="E27"/>
  <c r="E28"/>
  <c r="E29"/>
  <c r="E30"/>
  <c r="E31"/>
  <c r="E32"/>
  <c r="E33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3"/>
  <c r="E64"/>
  <c r="E65"/>
  <c r="E66"/>
  <c r="E67"/>
  <c r="E68"/>
  <c r="E25"/>
  <c r="E9"/>
  <c r="E10"/>
  <c r="E11"/>
  <c r="E12"/>
  <c r="E13"/>
  <c r="E14"/>
  <c r="E15"/>
  <c r="E16"/>
  <c r="E17"/>
  <c r="E18"/>
  <c r="E19"/>
  <c r="E20"/>
  <c r="E8"/>
  <c r="C78"/>
  <c r="E78" s="1"/>
  <c r="C69" l="1"/>
  <c r="E69" s="1"/>
  <c r="E26" i="1"/>
  <c r="E27"/>
  <c r="E28"/>
  <c r="E29"/>
  <c r="E30"/>
  <c r="E31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15"/>
  <c r="E16"/>
  <c r="E17"/>
  <c r="E18"/>
  <c r="E20"/>
  <c r="E21"/>
  <c r="E22"/>
  <c r="D62" i="2"/>
  <c r="D24" s="1"/>
  <c r="D34"/>
  <c r="E34" s="1"/>
  <c r="D7"/>
  <c r="C7"/>
  <c r="C24"/>
  <c r="E21"/>
  <c r="E22"/>
  <c r="E62" l="1"/>
  <c r="E24"/>
  <c r="E7"/>
  <c r="C23"/>
  <c r="C89" s="1"/>
  <c r="E77"/>
  <c r="E76"/>
  <c r="D32" i="1"/>
  <c r="E32" s="1"/>
  <c r="E25"/>
  <c r="C24"/>
  <c r="E23"/>
  <c r="D19"/>
  <c r="C19"/>
  <c r="C6" s="1"/>
  <c r="E14"/>
  <c r="E13"/>
  <c r="E12"/>
  <c r="E11"/>
  <c r="E10"/>
  <c r="E9"/>
  <c r="E8"/>
  <c r="E7"/>
  <c r="E19" l="1"/>
  <c r="D23" i="2"/>
  <c r="D24" i="1"/>
  <c r="E24" s="1"/>
  <c r="C55"/>
  <c r="D6"/>
  <c r="E23" i="2" l="1"/>
  <c r="D89"/>
  <c r="E89" s="1"/>
  <c r="E6" i="1"/>
  <c r="D55"/>
  <c r="E55" s="1"/>
</calcChain>
</file>

<file path=xl/sharedStrings.xml><?xml version="1.0" encoding="utf-8"?>
<sst xmlns="http://schemas.openxmlformats.org/spreadsheetml/2006/main" count="160" uniqueCount="111">
  <si>
    <t xml:space="preserve">  Տ Ե Ղ Ե Կ Ա Ն Ք</t>
  </si>
  <si>
    <t xml:space="preserve">«Դ. Դեմիրճյանի անվ. թիվ 27 հիմն դպրոց» ՊՈԱԿ-ի </t>
  </si>
  <si>
    <t xml:space="preserve"> Եկամուտների ու ծախսերի հաստատված նախահաշվի և  փաստացի կատարողականի
 համեմատական ցուցանիշների վերաբերյալ</t>
  </si>
  <si>
    <t>հազ.դրամ</t>
  </si>
  <si>
    <t>հ/հ</t>
  </si>
  <si>
    <t>Հոդվածի անվանումը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</si>
  <si>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</si>
  <si>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</si>
  <si>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t>Տարբերություն ավելացում (+) նվազեցում (-)</t>
  </si>
  <si>
    <t>I</t>
  </si>
  <si>
    <t>ԵԿԱՄՈՒՏՆԵՐ՝ այդ թվում,</t>
  </si>
  <si>
    <t>Սուբսիդիայից, որից՝</t>
  </si>
  <si>
    <t>ներառական կրթության գծով</t>
  </si>
  <si>
    <t>նախադպրոցական ուսուցումից</t>
  </si>
  <si>
    <t>դասագրքերի վարձավճարի փոխհատուցումից</t>
  </si>
  <si>
    <t>Ջրի սուբսիդիա</t>
  </si>
  <si>
    <t xml:space="preserve">Վճարովի ծառայություններից </t>
  </si>
  <si>
    <t>Ուսումնական պրակտիկայից</t>
  </si>
  <si>
    <t>Վարձակալությունից</t>
  </si>
  <si>
    <t>Սպասարկման և կոմունալ համավճարներից</t>
  </si>
  <si>
    <t>Ֆինանսական օգնությունից (օգնիր դպրոցիդ)</t>
  </si>
  <si>
    <t>Ֆինանսական օգնությունից</t>
  </si>
  <si>
    <t>Չփոխանակվող գործարքներից (դրամաշնորհից)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</si>
  <si>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</si>
  <si>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</si>
  <si>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</si>
  <si>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Բանկի տոկոսից</t>
  </si>
  <si>
    <t>նոր տողեր ավելացնել 11 և 12 տողերի միջև</t>
  </si>
  <si>
    <t>II</t>
  </si>
  <si>
    <t>ԾԱԽՍԵՐ՝ այդ թվում,</t>
  </si>
  <si>
    <t>Աշխատավարձի գծով, որից՝</t>
  </si>
  <si>
    <t>ներառական կրթության հաստիքների գծով</t>
  </si>
  <si>
    <t>նախադպրոցական ուսուցման գծով</t>
  </si>
  <si>
    <t>պարգևատրման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</si>
  <si>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</si>
  <si>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</si>
  <si>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</si>
  <si>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</si>
  <si>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</si>
  <si>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</si>
  <si>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</si>
  <si>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</si>
  <si>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</si>
  <si>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Պահակային պահպանության գծով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</si>
  <si>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</si>
  <si>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</si>
  <si>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</si>
  <si>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</si>
  <si>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</si>
  <si>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Սննդի գծով</t>
  </si>
  <si>
    <t>Տրանսպորտի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</si>
  <si>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</si>
  <si>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</si>
  <si>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</si>
  <si>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</si>
  <si>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</si>
  <si>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</si>
  <si>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</si>
  <si>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</si>
  <si>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Հայտարարությունների գծով</t>
  </si>
  <si>
    <t>Բաժանորդագրության գծով</t>
  </si>
  <si>
    <t>Վերապատրաստման գծով</t>
  </si>
  <si>
    <t>Դասագրքերի վարձավճարի փոխհատուցման գծով</t>
  </si>
  <si>
    <t>Կադաստրային ծառայության գծով</t>
  </si>
  <si>
    <t>Գույքագրման և վերագնահատման գծով</t>
  </si>
  <si>
    <t>նոր տողեր ավելացնել 30 և 31 տողերի միջև</t>
  </si>
  <si>
    <t>Հիմնական միջոցների մաշվածության գծով, որից՝</t>
  </si>
  <si>
    <t>Պարտադիր վճարների գծով</t>
  </si>
  <si>
    <t>Այլ ծախսերի գծով</t>
  </si>
  <si>
    <t>ՀԱՎԵԼՈՒՐԴ (ՊԱԿԱՍՈՒՐԴ)</t>
  </si>
  <si>
    <t xml:space="preserve"> Տ Ե Ղ Ե Կ Ա Ն Ք</t>
  </si>
  <si>
    <t xml:space="preserve">«Դ. Դեմիրճյանի անվ. թիվ 27 հիմն. դպրոց» ՊՈԱԿ-ի </t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</si>
  <si>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</si>
  <si>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հազ. դրամ</t>
  </si>
  <si>
    <t>Դրամական միջոցների ազատ մնացորդը հաշվետու ժամանակաշրջանի սկզբին</t>
  </si>
  <si>
    <t>Ընդամենը դրամական միջոցների ներհոսքեր, այդ թվում՝</t>
  </si>
  <si>
    <t>Դեբիտորական պարտքերից</t>
  </si>
  <si>
    <t>Այլ եկամուտ</t>
  </si>
  <si>
    <t>III</t>
  </si>
  <si>
    <t>Ընդամենը դրամական միջոցների արտահոսքեր, այդ թվում՝</t>
  </si>
  <si>
    <t>ա)</t>
  </si>
  <si>
    <t xml:space="preserve">ընթացիկ, այդ թվում՝ </t>
  </si>
  <si>
    <t>Գույքի օտարման գծով</t>
  </si>
  <si>
    <t>Հարկային պարտավորությունների գծով, այդ թվում՝</t>
  </si>
  <si>
    <t>շահութահարկի գծով</t>
  </si>
  <si>
    <t>ԱԱՀ-ի գծով</t>
  </si>
  <si>
    <t xml:space="preserve">չփոխհատուցվող հարկերի գծով </t>
  </si>
  <si>
    <t>Կրեդիտորական պարտքի մարման գծով</t>
  </si>
  <si>
    <t>Այլ արտահոսքերի գծով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</si>
  <si>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</si>
  <si>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</si>
  <si>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</si>
  <si>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</si>
  <si>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</si>
  <si>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</si>
  <si>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</si>
  <si>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</si>
  <si>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</si>
  <si>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Հաշվապահական հաշվառման համակարգչային ծրագրի ձեռքբերում</t>
  </si>
  <si>
    <t>նոր տողեր ավելացնել 1.6 և 1.7 տողերի միջև</t>
  </si>
  <si>
    <t>Հիմնական միջոցների հիմնական վերանորոգում, այդ թվում՝</t>
  </si>
  <si>
    <t>ամրացված գույքի (շենք)</t>
  </si>
  <si>
    <t>հիմնական միջոցի</t>
  </si>
  <si>
    <t>նախագծանախահաշվային փաստաթղթերի գծով</t>
  </si>
  <si>
    <t xml:space="preserve">գ) </t>
  </si>
  <si>
    <t>կուտակված հավելուրդի մնացորդի օգտագործում, այդ թվում՝</t>
  </si>
  <si>
    <t>նոր տողեր ավելացնել 1 և 2 տողերի միջև</t>
  </si>
  <si>
    <t xml:space="preserve">դ) </t>
  </si>
  <si>
    <t>սպառման ֆոնդի օգտագործում, այդ թվում՝</t>
  </si>
  <si>
    <t>IV</t>
  </si>
  <si>
    <t>Դրամական միջոցների ազատ մնացորդը հաշվետու ժամանակաշրջանի վերջին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</si>
</sst>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1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8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3" fillId="0" borderId="0"/>
  </cellStyleXfs>
  <cellXfs count="57">
    <xf numFmtId="0" fontId="0" fillId="0" borderId="0" xfId="0"/>
    <xf numFmtId="0" fontId="10" fillId="2" borderId="2" xfId="1" applyFont="1" applyFill="1" applyBorder="1" applyAlignment="1" applyProtection="1">
      <alignment horizontal="left" vertical="center"/>
    </xf>
    <xf numFmtId="0" fontId="3" fillId="2" borderId="2" xfId="1" applyFont="1" applyFill="1" applyBorder="1" applyAlignment="1" applyProtection="1">
      <alignment vertical="center"/>
    </xf>
    <xf numFmtId="0" fontId="3" fillId="2" borderId="2" xfId="1" applyFont="1" applyFill="1" applyBorder="1" applyAlignment="1" applyProtection="1">
      <alignment horizontal="left" vertical="center"/>
    </xf>
    <xf numFmtId="0" fontId="10" fillId="2" borderId="2" xfId="1" applyFont="1" applyFill="1" applyBorder="1" applyAlignment="1" applyProtection="1">
      <alignment vertical="center"/>
    </xf>
    <xf numFmtId="0" fontId="11" fillId="2" borderId="2" xfId="1" applyFont="1" applyFill="1" applyBorder="1" applyAlignment="1" applyProtection="1">
      <alignment horizontal="left" vertical="center" wrapText="1"/>
    </xf>
    <xf numFmtId="165" fontId="10" fillId="2" borderId="2" xfId="2" applyNumberFormat="1" applyFont="1" applyFill="1" applyBorder="1" applyAlignment="1" applyProtection="1">
      <alignment horizontal="left" vertical="center" wrapText="1"/>
    </xf>
    <xf numFmtId="0" fontId="4" fillId="2" borderId="0" xfId="1" applyFont="1" applyFill="1" applyAlignment="1" applyProtection="1">
      <alignment vertical="center"/>
    </xf>
    <xf numFmtId="165" fontId="3" fillId="2" borderId="2" xfId="2" applyNumberFormat="1" applyFont="1" applyFill="1" applyBorder="1" applyAlignment="1" applyProtection="1">
      <alignment horizontal="left" vertical="center" wrapText="1"/>
    </xf>
    <xf numFmtId="164" fontId="3" fillId="2" borderId="2" xfId="1" applyNumberFormat="1" applyFont="1" applyFill="1" applyBorder="1" applyAlignment="1" applyProtection="1">
      <alignment horizontal="center" vertical="center" wrapText="1"/>
    </xf>
    <xf numFmtId="0" fontId="9" fillId="2" borderId="2" xfId="1" applyFont="1" applyFill="1" applyBorder="1" applyAlignment="1" applyProtection="1">
      <alignment horizontal="center" vertical="center" wrapText="1"/>
    </xf>
    <xf numFmtId="0" fontId="3" fillId="2" borderId="2" xfId="1" applyFont="1" applyFill="1" applyBorder="1" applyAlignment="1" applyProtection="1">
      <alignment horizontal="left" vertical="center" wrapText="1"/>
    </xf>
    <xf numFmtId="0" fontId="3" fillId="2" borderId="2" xfId="1" applyFont="1" applyFill="1" applyBorder="1" applyAlignment="1" applyProtection="1">
      <alignment vertical="center" wrapText="1"/>
    </xf>
    <xf numFmtId="0" fontId="3" fillId="2" borderId="0" xfId="1" applyFont="1" applyFill="1" applyAlignment="1" applyProtection="1">
      <alignment vertical="center"/>
    </xf>
    <xf numFmtId="0" fontId="2" fillId="2" borderId="0" xfId="2" applyFont="1" applyFill="1" applyAlignment="1" applyProtection="1">
      <alignment vertical="center"/>
    </xf>
    <xf numFmtId="0" fontId="3" fillId="2" borderId="0" xfId="1" applyFont="1" applyFill="1" applyAlignment="1" applyProtection="1">
      <alignment vertical="center" wrapText="1"/>
    </xf>
    <xf numFmtId="0" fontId="3" fillId="2" borderId="0" xfId="1" applyFont="1" applyFill="1" applyAlignment="1" applyProtection="1">
      <alignment horizontal="center" vertical="center"/>
    </xf>
    <xf numFmtId="0" fontId="3" fillId="2" borderId="0" xfId="1" applyFont="1" applyFill="1" applyAlignment="1" applyProtection="1">
      <alignment horizontal="right" vertical="center"/>
    </xf>
    <xf numFmtId="0" fontId="4" fillId="2" borderId="1" xfId="2" applyFont="1" applyFill="1" applyBorder="1" applyAlignment="1" applyProtection="1">
      <alignment vertical="center"/>
    </xf>
    <xf numFmtId="0" fontId="4" fillId="2" borderId="1" xfId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8" fillId="2" borderId="1" xfId="1" applyNumberFormat="1" applyFont="1" applyFill="1" applyBorder="1" applyAlignment="1" applyProtection="1">
      <alignment horizontal="center" vertical="center" wrapText="1"/>
    </xf>
    <xf numFmtId="0" fontId="9" fillId="2" borderId="2" xfId="1" applyFont="1" applyFill="1" applyBorder="1" applyAlignment="1" applyProtection="1">
      <alignment horizontal="center" vertical="center"/>
    </xf>
    <xf numFmtId="164" fontId="9" fillId="2" borderId="2" xfId="1" applyNumberFormat="1" applyFont="1" applyFill="1" applyBorder="1" applyAlignment="1" applyProtection="1">
      <alignment horizontal="center" vertical="center"/>
    </xf>
    <xf numFmtId="0" fontId="3" fillId="2" borderId="0" xfId="1" applyFont="1" applyFill="1" applyBorder="1" applyAlignment="1" applyProtection="1">
      <alignment vertical="center"/>
    </xf>
    <xf numFmtId="0" fontId="3" fillId="2" borderId="2" xfId="1" applyFont="1" applyFill="1" applyBorder="1" applyAlignment="1" applyProtection="1">
      <alignment horizontal="center" vertical="center"/>
    </xf>
    <xf numFmtId="164" fontId="3" fillId="2" borderId="2" xfId="2" applyNumberFormat="1" applyFont="1" applyFill="1" applyBorder="1" applyAlignment="1" applyProtection="1">
      <alignment horizontal="center" vertical="center"/>
    </xf>
    <xf numFmtId="164" fontId="3" fillId="2" borderId="2" xfId="1" applyNumberFormat="1" applyFont="1" applyFill="1" applyBorder="1" applyAlignment="1" applyProtection="1">
      <alignment horizontal="center" vertical="center"/>
    </xf>
    <xf numFmtId="164" fontId="10" fillId="2" borderId="2" xfId="1" applyNumberFormat="1" applyFont="1" applyFill="1" applyBorder="1" applyAlignment="1" applyProtection="1">
      <alignment horizontal="center" vertical="center"/>
    </xf>
    <xf numFmtId="164" fontId="10" fillId="2" borderId="2" xfId="2" applyNumberFormat="1" applyFont="1" applyFill="1" applyBorder="1" applyAlignment="1" applyProtection="1">
      <alignment horizontal="center" vertical="center"/>
    </xf>
    <xf numFmtId="0" fontId="10" fillId="2" borderId="0" xfId="1" applyFont="1" applyFill="1" applyBorder="1" applyAlignment="1" applyProtection="1">
      <alignment vertical="center"/>
    </xf>
    <xf numFmtId="0" fontId="10" fillId="2" borderId="0" xfId="1" applyFont="1" applyFill="1" applyAlignment="1" applyProtection="1">
      <alignment vertical="center"/>
    </xf>
    <xf numFmtId="1" fontId="10" fillId="2" borderId="2" xfId="1" applyNumberFormat="1" applyFont="1" applyFill="1" applyBorder="1" applyAlignment="1" applyProtection="1">
      <alignment horizontal="center" vertical="center"/>
    </xf>
    <xf numFmtId="1" fontId="3" fillId="2" borderId="2" xfId="1" applyNumberFormat="1" applyFont="1" applyFill="1" applyBorder="1" applyAlignment="1" applyProtection="1">
      <alignment horizontal="center" vertical="center"/>
    </xf>
    <xf numFmtId="164" fontId="9" fillId="2" borderId="2" xfId="1" applyNumberFormat="1" applyFont="1" applyFill="1" applyBorder="1" applyAlignment="1" applyProtection="1">
      <alignment horizontal="center" vertical="center" wrapText="1"/>
    </xf>
    <xf numFmtId="0" fontId="10" fillId="2" borderId="2" xfId="1" applyFont="1" applyFill="1" applyBorder="1" applyAlignment="1" applyProtection="1">
      <alignment horizontal="center" vertical="center"/>
    </xf>
    <xf numFmtId="164" fontId="10" fillId="2" borderId="2" xfId="1" applyNumberFormat="1" applyFont="1" applyFill="1" applyBorder="1" applyAlignment="1" applyProtection="1">
      <alignment horizontal="center" vertical="center" wrapText="1"/>
    </xf>
    <xf numFmtId="0" fontId="9" fillId="2" borderId="2" xfId="1" applyFont="1" applyFill="1" applyBorder="1" applyAlignment="1" applyProtection="1">
      <alignment vertical="center"/>
    </xf>
    <xf numFmtId="0" fontId="9" fillId="2" borderId="0" xfId="1" applyFont="1" applyFill="1" applyBorder="1" applyAlignment="1" applyProtection="1">
      <alignment vertical="center"/>
    </xf>
    <xf numFmtId="0" fontId="9" fillId="2" borderId="0" xfId="1" applyFont="1" applyFill="1" applyAlignment="1" applyProtection="1">
      <alignment vertical="center"/>
    </xf>
    <xf numFmtId="0" fontId="4" fillId="2" borderId="0" xfId="2" applyFont="1" applyFill="1" applyAlignment="1" applyProtection="1">
      <alignment vertical="center"/>
    </xf>
    <xf numFmtId="0" fontId="3" fillId="2" borderId="0" xfId="2" applyFont="1" applyFill="1" applyBorder="1" applyAlignment="1" applyProtection="1">
      <alignment horizontal="right" vertical="center"/>
    </xf>
    <xf numFmtId="0" fontId="5" fillId="2" borderId="2" xfId="2" applyNumberFormat="1" applyFont="1" applyFill="1" applyBorder="1" applyAlignment="1" applyProtection="1">
      <alignment horizontal="center" vertical="center"/>
    </xf>
    <xf numFmtId="165" fontId="5" fillId="2" borderId="2" xfId="2" applyNumberFormat="1" applyFont="1" applyFill="1" applyBorder="1" applyAlignment="1" applyProtection="1">
      <alignment horizontal="left" vertical="center" wrapText="1"/>
    </xf>
    <xf numFmtId="164" fontId="5" fillId="2" borderId="2" xfId="2" applyNumberFormat="1" applyFont="1" applyFill="1" applyBorder="1" applyAlignment="1" applyProtection="1">
      <alignment horizontal="center" vertical="center"/>
    </xf>
    <xf numFmtId="164" fontId="4" fillId="2" borderId="2" xfId="2" applyNumberFormat="1" applyFont="1" applyFill="1" applyBorder="1" applyAlignment="1" applyProtection="1">
      <alignment horizontal="center" vertical="center"/>
    </xf>
    <xf numFmtId="0" fontId="5" fillId="2" borderId="2" xfId="2" applyNumberFormat="1" applyFont="1" applyFill="1" applyBorder="1" applyAlignment="1" applyProtection="1">
      <alignment horizontal="right" vertical="center"/>
    </xf>
    <xf numFmtId="2" fontId="4" fillId="2" borderId="0" xfId="1" applyNumberFormat="1" applyFont="1" applyFill="1" applyAlignment="1" applyProtection="1">
      <alignment vertical="center"/>
    </xf>
    <xf numFmtId="0" fontId="5" fillId="2" borderId="0" xfId="1" applyFont="1" applyFill="1" applyAlignment="1" applyProtection="1">
      <alignment vertical="center"/>
    </xf>
    <xf numFmtId="0" fontId="10" fillId="2" borderId="2" xfId="2" applyNumberFormat="1" applyFont="1" applyFill="1" applyBorder="1" applyAlignment="1" applyProtection="1">
      <alignment horizontal="center" vertical="center"/>
    </xf>
    <xf numFmtId="0" fontId="12" fillId="2" borderId="2" xfId="1" applyFont="1" applyFill="1" applyBorder="1" applyAlignment="1" applyProtection="1">
      <alignment horizontal="left" vertical="center"/>
    </xf>
    <xf numFmtId="0" fontId="3" fillId="2" borderId="2" xfId="2" applyNumberFormat="1" applyFont="1" applyFill="1" applyBorder="1" applyAlignment="1" applyProtection="1">
      <alignment horizontal="center" vertical="center"/>
    </xf>
    <xf numFmtId="0" fontId="11" fillId="2" borderId="2" xfId="1" applyFont="1" applyFill="1" applyBorder="1" applyAlignment="1" applyProtection="1">
      <alignment horizontal="left" vertical="center"/>
    </xf>
    <xf numFmtId="0" fontId="9" fillId="2" borderId="0" xfId="1" applyFont="1" applyFill="1" applyProtection="1"/>
    <xf numFmtId="0" fontId="2" fillId="2" borderId="0" xfId="1" applyFont="1" applyFill="1" applyAlignment="1" applyProtection="1">
      <alignment horizontal="center" vertical="center"/>
    </xf>
    <xf numFmtId="0" fontId="2" fillId="2" borderId="0" xfId="2" applyFont="1" applyFill="1" applyAlignment="1" applyProtection="1">
      <alignment horizontal="center" vertical="center"/>
    </xf>
    <xf numFmtId="0" fontId="5" fillId="2" borderId="0" xfId="1" applyNumberFormat="1" applyFont="1" applyFill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4" xfId="3"/>
    <cellStyle name="Normal_Sheet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5"/>
  <sheetViews>
    <sheetView view="pageBreakPreview" topLeftCell="A2" zoomScale="106" zoomScaleSheetLayoutView="106" workbookViewId="0">
      <selection activeCell="A2" sqref="A1:XFD1048576"/>
    </sheetView>
  </sheetViews>
  <sheetFormatPr defaultRowHeight="13.5"/>
  <cols>
    <col min="1" max="1" width="3.85546875" style="16" customWidth="1"/>
    <col min="2" max="2" width="48.5703125" style="13" customWidth="1"/>
    <col min="3" max="4" width="16.7109375" style="13" customWidth="1"/>
    <col min="5" max="5" width="11.85546875" style="13" customWidth="1"/>
    <col min="6" max="6" width="13.140625" style="13" customWidth="1"/>
    <col min="7" max="16384" width="9.140625" style="13"/>
  </cols>
  <sheetData>
    <row r="1" spans="1:8" ht="16.5" customHeight="1">
      <c r="A1" s="54" t="s">
        <v>0</v>
      </c>
      <c r="B1" s="54"/>
      <c r="C1" s="54"/>
      <c r="D1" s="54"/>
      <c r="E1" s="54"/>
    </row>
    <row r="2" spans="1:8" s="7" customFormat="1" ht="25.5" customHeight="1">
      <c r="A2" s="55" t="s">
        <v>1</v>
      </c>
      <c r="B2" s="55"/>
      <c r="C2" s="55"/>
      <c r="D2" s="55"/>
      <c r="E2" s="55"/>
      <c r="F2" s="14"/>
      <c r="G2" s="14"/>
    </row>
    <row r="3" spans="1:8" ht="57.75" customHeight="1">
      <c r="A3" s="56" t="s">
        <v>2</v>
      </c>
      <c r="B3" s="56"/>
      <c r="C3" s="56"/>
      <c r="D3" s="56"/>
      <c r="E3" s="56"/>
      <c r="F3" s="15"/>
      <c r="G3" s="15"/>
      <c r="H3" s="15"/>
    </row>
    <row r="4" spans="1:8">
      <c r="E4" s="17" t="s">
        <v>3</v>
      </c>
    </row>
    <row r="5" spans="1:8" s="7" customFormat="1" ht="64.5" customHeight="1">
      <c r="A5" s="18" t="s">
        <v>4</v>
      </c>
      <c r="B5" s="19" t="s">
        <v>5</v>
      </c>
      <c r="C5" s="20" t="s">
        <v>6</v>
      </c>
      <c r="D5" s="20" t="s">
        <v>7</v>
      </c>
      <c r="E5" s="21" t="s">
        <v>8</v>
      </c>
    </row>
    <row r="6" spans="1:8" ht="31.5" customHeight="1">
      <c r="A6" s="22" t="s">
        <v>9</v>
      </c>
      <c r="B6" s="10" t="s">
        <v>10</v>
      </c>
      <c r="C6" s="23">
        <f>SUM(C7,C12:C19,C22:C23)</f>
        <v>79698.899999999994</v>
      </c>
      <c r="D6" s="23">
        <f>SUM(D7,D12:D19,D22:D23,D11)</f>
        <v>79726.100000000006</v>
      </c>
      <c r="E6" s="23">
        <f t="shared" ref="E6:E55" si="0">D6-C6</f>
        <v>27.200000000011642</v>
      </c>
      <c r="F6" s="24"/>
    </row>
    <row r="7" spans="1:8" ht="18.75" customHeight="1">
      <c r="A7" s="25">
        <v>1</v>
      </c>
      <c r="B7" s="2" t="s">
        <v>11</v>
      </c>
      <c r="C7" s="26">
        <v>79481.399999999994</v>
      </c>
      <c r="D7" s="26">
        <v>79481.399999999994</v>
      </c>
      <c r="E7" s="27">
        <f t="shared" si="0"/>
        <v>0</v>
      </c>
      <c r="F7" s="24"/>
      <c r="G7" s="24"/>
    </row>
    <row r="8" spans="1:8" s="31" customFormat="1" ht="18.75" customHeight="1">
      <c r="A8" s="28">
        <v>1.1000000000000001</v>
      </c>
      <c r="B8" s="1" t="s">
        <v>12</v>
      </c>
      <c r="C8" s="29">
        <v>28051.5</v>
      </c>
      <c r="D8" s="29">
        <v>28051.5</v>
      </c>
      <c r="E8" s="28">
        <f t="shared" si="0"/>
        <v>0</v>
      </c>
      <c r="F8" s="30"/>
    </row>
    <row r="9" spans="1:8" s="31" customFormat="1" ht="18.75" hidden="1" customHeight="1">
      <c r="A9" s="28">
        <v>1.2</v>
      </c>
      <c r="B9" s="1" t="s">
        <v>13</v>
      </c>
      <c r="C9" s="29"/>
      <c r="D9" s="29"/>
      <c r="E9" s="28">
        <f t="shared" si="0"/>
        <v>0</v>
      </c>
      <c r="F9" s="30"/>
    </row>
    <row r="10" spans="1:8" s="31" customFormat="1" ht="18.75" customHeight="1">
      <c r="A10" s="28">
        <v>1.2</v>
      </c>
      <c r="B10" s="1" t="s">
        <v>14</v>
      </c>
      <c r="C10" s="29">
        <v>154.4</v>
      </c>
      <c r="D10" s="29">
        <v>154.4</v>
      </c>
      <c r="E10" s="28">
        <f t="shared" si="0"/>
        <v>0</v>
      </c>
      <c r="F10" s="30"/>
    </row>
    <row r="11" spans="1:8" s="31" customFormat="1" ht="18.75" customHeight="1">
      <c r="A11" s="32">
        <v>2</v>
      </c>
      <c r="B11" s="1" t="s">
        <v>15</v>
      </c>
      <c r="C11" s="29"/>
      <c r="D11" s="28">
        <v>4.8</v>
      </c>
      <c r="E11" s="28">
        <f t="shared" si="0"/>
        <v>4.8</v>
      </c>
      <c r="F11" s="30"/>
    </row>
    <row r="12" spans="1:8" ht="18.75" hidden="1" customHeight="1">
      <c r="A12" s="25">
        <v>2</v>
      </c>
      <c r="B12" s="2" t="s">
        <v>16</v>
      </c>
      <c r="C12" s="27"/>
      <c r="D12" s="27"/>
      <c r="E12" s="28">
        <f t="shared" si="0"/>
        <v>0</v>
      </c>
      <c r="F12" s="24"/>
    </row>
    <row r="13" spans="1:8" ht="18.75" hidden="1" customHeight="1">
      <c r="A13" s="25">
        <v>3</v>
      </c>
      <c r="B13" s="2" t="s">
        <v>17</v>
      </c>
      <c r="C13" s="9"/>
      <c r="D13" s="9"/>
      <c r="E13" s="28">
        <f t="shared" si="0"/>
        <v>0</v>
      </c>
      <c r="F13" s="24"/>
    </row>
    <row r="14" spans="1:8" ht="18.75" customHeight="1">
      <c r="A14" s="25">
        <v>3</v>
      </c>
      <c r="B14" s="3" t="s">
        <v>18</v>
      </c>
      <c r="C14" s="9">
        <v>131.30000000000001</v>
      </c>
      <c r="D14" s="9">
        <v>118.1</v>
      </c>
      <c r="E14" s="28">
        <f t="shared" si="0"/>
        <v>-13.200000000000017</v>
      </c>
      <c r="F14" s="24"/>
    </row>
    <row r="15" spans="1:8" ht="18.75" hidden="1" customHeight="1">
      <c r="A15" s="25">
        <v>5</v>
      </c>
      <c r="B15" s="2" t="s">
        <v>19</v>
      </c>
      <c r="C15" s="9"/>
      <c r="D15" s="9"/>
      <c r="E15" s="28">
        <f t="shared" si="0"/>
        <v>0</v>
      </c>
      <c r="F15" s="24"/>
    </row>
    <row r="16" spans="1:8" ht="18.75" hidden="1" customHeight="1">
      <c r="A16" s="25">
        <v>6</v>
      </c>
      <c r="B16" s="3" t="s">
        <v>20</v>
      </c>
      <c r="C16" s="9"/>
      <c r="D16" s="9"/>
      <c r="E16" s="28">
        <f t="shared" si="0"/>
        <v>0</v>
      </c>
      <c r="F16" s="24"/>
    </row>
    <row r="17" spans="1:6" hidden="1">
      <c r="A17" s="25">
        <v>7</v>
      </c>
      <c r="B17" s="3" t="s">
        <v>21</v>
      </c>
      <c r="C17" s="9"/>
      <c r="D17" s="9"/>
      <c r="E17" s="28">
        <f t="shared" si="0"/>
        <v>0</v>
      </c>
      <c r="F17" s="24"/>
    </row>
    <row r="18" spans="1:6" hidden="1">
      <c r="A18" s="25">
        <v>8</v>
      </c>
      <c r="B18" s="3" t="s">
        <v>22</v>
      </c>
      <c r="C18" s="9"/>
      <c r="D18" s="9"/>
      <c r="E18" s="28">
        <f t="shared" si="0"/>
        <v>0</v>
      </c>
      <c r="F18" s="24"/>
    </row>
    <row r="19" spans="1:6" hidden="1">
      <c r="A19" s="25">
        <v>3</v>
      </c>
      <c r="B19" s="12" t="s">
        <v>23</v>
      </c>
      <c r="C19" s="9">
        <f>SUM(C20:C21)</f>
        <v>0</v>
      </c>
      <c r="D19" s="9">
        <f>SUM(D20:D21)</f>
        <v>0</v>
      </c>
      <c r="E19" s="28">
        <f t="shared" si="0"/>
        <v>0</v>
      </c>
      <c r="F19" s="24"/>
    </row>
    <row r="20" spans="1:6" hidden="1">
      <c r="A20" s="27">
        <v>3.2</v>
      </c>
      <c r="B20" s="2" t="s">
        <v>24</v>
      </c>
      <c r="C20" s="9"/>
      <c r="D20" s="9"/>
      <c r="E20" s="28">
        <f t="shared" si="0"/>
        <v>0</v>
      </c>
      <c r="F20" s="24"/>
    </row>
    <row r="21" spans="1:6" hidden="1">
      <c r="A21" s="27">
        <v>9.1999999999999993</v>
      </c>
      <c r="B21" s="2" t="s">
        <v>25</v>
      </c>
      <c r="C21" s="9"/>
      <c r="D21" s="9"/>
      <c r="E21" s="28">
        <f t="shared" si="0"/>
        <v>0</v>
      </c>
      <c r="F21" s="24"/>
    </row>
    <row r="22" spans="1:6" ht="19.5" customHeight="1">
      <c r="A22" s="25">
        <v>4</v>
      </c>
      <c r="B22" s="3" t="s">
        <v>26</v>
      </c>
      <c r="C22" s="9">
        <v>86.2</v>
      </c>
      <c r="D22" s="9">
        <v>121.8</v>
      </c>
      <c r="E22" s="28">
        <f t="shared" si="0"/>
        <v>35.599999999999994</v>
      </c>
      <c r="F22" s="24"/>
    </row>
    <row r="23" spans="1:6" hidden="1">
      <c r="A23" s="33">
        <v>11</v>
      </c>
      <c r="B23" s="3"/>
      <c r="C23" s="9"/>
      <c r="D23" s="9"/>
      <c r="E23" s="27">
        <f>D23-C23</f>
        <v>0</v>
      </c>
      <c r="F23" s="24"/>
    </row>
    <row r="24" spans="1:6" ht="20.25" customHeight="1">
      <c r="A24" s="22" t="s">
        <v>28</v>
      </c>
      <c r="B24" s="10" t="s">
        <v>29</v>
      </c>
      <c r="C24" s="34">
        <f>SUM(C25,C27:C32,C35:C52,C53:C54)</f>
        <v>86960.599999999977</v>
      </c>
      <c r="D24" s="34">
        <f>SUM(D25,D27:D32,D35:D52,D53:D54)</f>
        <v>77999.300000000017</v>
      </c>
      <c r="E24" s="23">
        <f t="shared" si="0"/>
        <v>-8961.2999999999593</v>
      </c>
      <c r="F24" s="24"/>
    </row>
    <row r="25" spans="1:6" ht="15.75" customHeight="1">
      <c r="A25" s="25">
        <v>1</v>
      </c>
      <c r="B25" s="3" t="s">
        <v>30</v>
      </c>
      <c r="C25" s="9">
        <v>70199.199999999997</v>
      </c>
      <c r="D25" s="27">
        <v>67271.600000000006</v>
      </c>
      <c r="E25" s="27">
        <f t="shared" si="0"/>
        <v>-2927.5999999999913</v>
      </c>
      <c r="F25" s="24"/>
    </row>
    <row r="26" spans="1:6" s="31" customFormat="1" ht="15.75" customHeight="1">
      <c r="A26" s="35">
        <v>1.1000000000000001</v>
      </c>
      <c r="B26" s="1" t="s">
        <v>31</v>
      </c>
      <c r="C26" s="36">
        <v>11411.3</v>
      </c>
      <c r="D26" s="28">
        <v>9125.6</v>
      </c>
      <c r="E26" s="27">
        <f t="shared" si="0"/>
        <v>-2285.6999999999989</v>
      </c>
      <c r="F26" s="30"/>
    </row>
    <row r="27" spans="1:6" ht="15.75" customHeight="1">
      <c r="A27" s="25">
        <v>2</v>
      </c>
      <c r="B27" s="2" t="s">
        <v>34</v>
      </c>
      <c r="C27" s="9">
        <v>3720</v>
      </c>
      <c r="D27" s="27">
        <v>2338</v>
      </c>
      <c r="E27" s="27">
        <f t="shared" si="0"/>
        <v>-1382</v>
      </c>
      <c r="F27" s="24"/>
    </row>
    <row r="28" spans="1:6" ht="15.75" customHeight="1">
      <c r="A28" s="25">
        <v>3</v>
      </c>
      <c r="B28" s="3" t="s">
        <v>35</v>
      </c>
      <c r="C28" s="9">
        <v>1237.5</v>
      </c>
      <c r="D28" s="27">
        <v>675.2</v>
      </c>
      <c r="E28" s="27">
        <f t="shared" si="0"/>
        <v>-562.29999999999995</v>
      </c>
      <c r="F28" s="24"/>
    </row>
    <row r="29" spans="1:6" ht="15.75" customHeight="1">
      <c r="A29" s="25">
        <v>4</v>
      </c>
      <c r="B29" s="3" t="s">
        <v>36</v>
      </c>
      <c r="C29" s="9">
        <v>151.69999999999999</v>
      </c>
      <c r="D29" s="9">
        <v>80.400000000000006</v>
      </c>
      <c r="E29" s="27">
        <f t="shared" si="0"/>
        <v>-71.299999999999983</v>
      </c>
      <c r="F29" s="24"/>
    </row>
    <row r="30" spans="1:6" ht="15.75" customHeight="1">
      <c r="A30" s="25">
        <v>5</v>
      </c>
      <c r="B30" s="2" t="s">
        <v>37</v>
      </c>
      <c r="C30" s="9">
        <v>151.9</v>
      </c>
      <c r="D30" s="9">
        <v>151.80000000000001</v>
      </c>
      <c r="E30" s="27">
        <f t="shared" si="0"/>
        <v>-9.9999999999994316E-2</v>
      </c>
      <c r="F30" s="24"/>
    </row>
    <row r="31" spans="1:6" ht="15.75" customHeight="1">
      <c r="A31" s="25">
        <v>6</v>
      </c>
      <c r="B31" s="2" t="s">
        <v>38</v>
      </c>
      <c r="C31" s="9">
        <v>50</v>
      </c>
      <c r="D31" s="9">
        <v>25</v>
      </c>
      <c r="E31" s="27">
        <f t="shared" si="0"/>
        <v>-25</v>
      </c>
      <c r="F31" s="24"/>
    </row>
    <row r="32" spans="1:6" ht="15.75" customHeight="1">
      <c r="A32" s="25">
        <v>7</v>
      </c>
      <c r="B32" s="3" t="s">
        <v>39</v>
      </c>
      <c r="C32" s="9">
        <f>C33+C34</f>
        <v>230.89999999999998</v>
      </c>
      <c r="D32" s="9">
        <f>SUM(D33:D34)</f>
        <v>222.3</v>
      </c>
      <c r="E32" s="27">
        <f t="shared" si="0"/>
        <v>-8.5999999999999659</v>
      </c>
      <c r="F32" s="24"/>
    </row>
    <row r="33" spans="1:6" s="31" customFormat="1" ht="15.75" customHeight="1">
      <c r="A33" s="35">
        <v>7.1</v>
      </c>
      <c r="B33" s="1" t="s">
        <v>40</v>
      </c>
      <c r="C33" s="36">
        <v>129.6</v>
      </c>
      <c r="D33" s="36">
        <v>129.6</v>
      </c>
      <c r="E33" s="27">
        <f t="shared" si="0"/>
        <v>0</v>
      </c>
      <c r="F33" s="30"/>
    </row>
    <row r="34" spans="1:6" s="31" customFormat="1" ht="15.75" customHeight="1">
      <c r="A34" s="35">
        <v>7.2</v>
      </c>
      <c r="B34" s="4" t="s">
        <v>41</v>
      </c>
      <c r="C34" s="36">
        <v>101.3</v>
      </c>
      <c r="D34" s="28">
        <v>92.7</v>
      </c>
      <c r="E34" s="27">
        <f t="shared" si="0"/>
        <v>-8.5999999999999943</v>
      </c>
      <c r="F34" s="30"/>
    </row>
    <row r="35" spans="1:6" ht="15.75" customHeight="1">
      <c r="A35" s="25">
        <v>8</v>
      </c>
      <c r="B35" s="2" t="s">
        <v>44</v>
      </c>
      <c r="C35" s="9">
        <v>15</v>
      </c>
      <c r="D35" s="27"/>
      <c r="E35" s="27">
        <f t="shared" si="0"/>
        <v>-15</v>
      </c>
      <c r="F35" s="24"/>
    </row>
    <row r="36" spans="1:6" ht="15.75" customHeight="1">
      <c r="A36" s="25">
        <v>9</v>
      </c>
      <c r="B36" s="2" t="s">
        <v>45</v>
      </c>
      <c r="C36" s="9">
        <v>675</v>
      </c>
      <c r="D36" s="27">
        <v>675</v>
      </c>
      <c r="E36" s="27">
        <f t="shared" si="0"/>
        <v>0</v>
      </c>
      <c r="F36" s="24"/>
    </row>
    <row r="37" spans="1:6" ht="15.75" customHeight="1">
      <c r="A37" s="25">
        <v>10</v>
      </c>
      <c r="B37" s="2" t="s">
        <v>46</v>
      </c>
      <c r="C37" s="9">
        <v>675</v>
      </c>
      <c r="D37" s="27">
        <v>676.6</v>
      </c>
      <c r="E37" s="27">
        <f t="shared" si="0"/>
        <v>1.6000000000000227</v>
      </c>
      <c r="F37" s="24"/>
    </row>
    <row r="38" spans="1:6" ht="15.75" customHeight="1">
      <c r="A38" s="25">
        <v>11</v>
      </c>
      <c r="B38" s="2" t="s">
        <v>47</v>
      </c>
      <c r="C38" s="9">
        <v>45</v>
      </c>
      <c r="D38" s="27"/>
      <c r="E38" s="27">
        <f t="shared" si="0"/>
        <v>-45</v>
      </c>
      <c r="F38" s="24"/>
    </row>
    <row r="39" spans="1:6" ht="15.75" customHeight="1">
      <c r="A39" s="25">
        <v>12</v>
      </c>
      <c r="B39" s="2" t="s">
        <v>48</v>
      </c>
      <c r="C39" s="9">
        <v>150</v>
      </c>
      <c r="D39" s="27">
        <v>129.30000000000001</v>
      </c>
      <c r="E39" s="27">
        <f t="shared" si="0"/>
        <v>-20.699999999999989</v>
      </c>
      <c r="F39" s="24"/>
    </row>
    <row r="40" spans="1:6" ht="15.75" customHeight="1">
      <c r="A40" s="25">
        <v>13</v>
      </c>
      <c r="B40" s="2" t="s">
        <v>49</v>
      </c>
      <c r="C40" s="9">
        <v>4363.8</v>
      </c>
      <c r="D40" s="27">
        <v>2836.9</v>
      </c>
      <c r="E40" s="27">
        <f t="shared" si="0"/>
        <v>-1526.9</v>
      </c>
      <c r="F40" s="24"/>
    </row>
    <row r="41" spans="1:6" ht="15.75" customHeight="1">
      <c r="A41" s="25">
        <v>14</v>
      </c>
      <c r="B41" s="2" t="s">
        <v>50</v>
      </c>
      <c r="C41" s="9">
        <v>1322.2</v>
      </c>
      <c r="D41" s="27">
        <v>1118.5999999999999</v>
      </c>
      <c r="E41" s="27">
        <f t="shared" si="0"/>
        <v>-203.60000000000014</v>
      </c>
      <c r="F41" s="24"/>
    </row>
    <row r="42" spans="1:6" ht="15.75" customHeight="1">
      <c r="A42" s="25">
        <v>15</v>
      </c>
      <c r="B42" s="2" t="s">
        <v>51</v>
      </c>
      <c r="C42" s="27">
        <v>800</v>
      </c>
      <c r="D42" s="27">
        <v>800</v>
      </c>
      <c r="E42" s="27">
        <f t="shared" si="0"/>
        <v>0</v>
      </c>
      <c r="F42" s="24"/>
    </row>
    <row r="43" spans="1:6" ht="15.75" customHeight="1">
      <c r="A43" s="25">
        <v>16</v>
      </c>
      <c r="B43" s="2" t="s">
        <v>52</v>
      </c>
      <c r="C43" s="27">
        <v>337.5</v>
      </c>
      <c r="D43" s="27">
        <v>191.6</v>
      </c>
      <c r="E43" s="27">
        <f t="shared" si="0"/>
        <v>-145.9</v>
      </c>
      <c r="F43" s="24"/>
    </row>
    <row r="44" spans="1:6" ht="15.75" customHeight="1">
      <c r="A44" s="25">
        <v>17</v>
      </c>
      <c r="B44" s="2" t="s">
        <v>55</v>
      </c>
      <c r="C44" s="27">
        <v>300</v>
      </c>
      <c r="D44" s="27">
        <v>200</v>
      </c>
      <c r="E44" s="27">
        <f t="shared" si="0"/>
        <v>-100</v>
      </c>
      <c r="F44" s="24"/>
    </row>
    <row r="45" spans="1:6" ht="15.75" customHeight="1">
      <c r="A45" s="25">
        <v>18</v>
      </c>
      <c r="B45" s="11" t="s">
        <v>56</v>
      </c>
      <c r="C45" s="27">
        <v>487.5</v>
      </c>
      <c r="D45" s="27">
        <v>425</v>
      </c>
      <c r="E45" s="27">
        <f t="shared" si="0"/>
        <v>-62.5</v>
      </c>
      <c r="F45" s="24"/>
    </row>
    <row r="46" spans="1:6" ht="15.75" customHeight="1">
      <c r="A46" s="25">
        <v>19</v>
      </c>
      <c r="B46" s="11" t="s">
        <v>57</v>
      </c>
      <c r="C46" s="27">
        <v>105</v>
      </c>
      <c r="D46" s="27">
        <v>95</v>
      </c>
      <c r="E46" s="27">
        <f t="shared" si="0"/>
        <v>-10</v>
      </c>
      <c r="F46" s="24"/>
    </row>
    <row r="47" spans="1:6" ht="15.75" customHeight="1">
      <c r="A47" s="25">
        <v>20</v>
      </c>
      <c r="B47" s="11" t="s">
        <v>58</v>
      </c>
      <c r="C47" s="27">
        <v>3</v>
      </c>
      <c r="D47" s="27">
        <v>3</v>
      </c>
      <c r="E47" s="27">
        <f t="shared" si="0"/>
        <v>0</v>
      </c>
      <c r="F47" s="24"/>
    </row>
    <row r="48" spans="1:6" ht="15.75" customHeight="1">
      <c r="A48" s="25">
        <v>21</v>
      </c>
      <c r="B48" s="11" t="s">
        <v>59</v>
      </c>
      <c r="C48" s="27">
        <v>37.5</v>
      </c>
      <c r="D48" s="27">
        <v>6</v>
      </c>
      <c r="E48" s="27">
        <f t="shared" si="0"/>
        <v>-31.5</v>
      </c>
      <c r="F48" s="24"/>
    </row>
    <row r="49" spans="1:6" ht="15.75" customHeight="1">
      <c r="A49" s="25">
        <v>22</v>
      </c>
      <c r="B49" s="11" t="s">
        <v>60</v>
      </c>
      <c r="C49" s="27">
        <v>37.5</v>
      </c>
      <c r="D49" s="27"/>
      <c r="E49" s="27">
        <f t="shared" si="0"/>
        <v>-37.5</v>
      </c>
      <c r="F49" s="24"/>
    </row>
    <row r="50" spans="1:6" ht="15.75" customHeight="1">
      <c r="A50" s="25">
        <v>23</v>
      </c>
      <c r="B50" s="11" t="s">
        <v>62</v>
      </c>
      <c r="C50" s="27">
        <v>154.4</v>
      </c>
      <c r="D50" s="27"/>
      <c r="E50" s="27">
        <f t="shared" si="0"/>
        <v>-154.4</v>
      </c>
      <c r="F50" s="24"/>
    </row>
    <row r="51" spans="1:6" ht="15.75" customHeight="1">
      <c r="A51" s="25">
        <v>24</v>
      </c>
      <c r="B51" s="2" t="s">
        <v>63</v>
      </c>
      <c r="C51" s="27">
        <v>22.5</v>
      </c>
      <c r="D51" s="27"/>
      <c r="E51" s="27">
        <f t="shared" si="0"/>
        <v>-22.5</v>
      </c>
      <c r="F51" s="24"/>
    </row>
    <row r="52" spans="1:6" ht="15.75" customHeight="1">
      <c r="A52" s="25">
        <v>25</v>
      </c>
      <c r="B52" s="2" t="s">
        <v>66</v>
      </c>
      <c r="C52" s="27">
        <v>1092.7</v>
      </c>
      <c r="D52" s="27"/>
      <c r="E52" s="27">
        <f t="shared" si="0"/>
        <v>-1092.7</v>
      </c>
      <c r="F52" s="24"/>
    </row>
    <row r="53" spans="1:6" ht="15.75" customHeight="1">
      <c r="A53" s="25">
        <v>26</v>
      </c>
      <c r="B53" s="12" t="s">
        <v>67</v>
      </c>
      <c r="C53" s="9">
        <v>180</v>
      </c>
      <c r="D53" s="27">
        <v>78</v>
      </c>
      <c r="E53" s="27">
        <f t="shared" si="0"/>
        <v>-102</v>
      </c>
      <c r="F53" s="24"/>
    </row>
    <row r="54" spans="1:6" ht="15.75" customHeight="1">
      <c r="A54" s="25">
        <v>27</v>
      </c>
      <c r="B54" s="2" t="s">
        <v>68</v>
      </c>
      <c r="C54" s="27">
        <v>415.8</v>
      </c>
      <c r="D54" s="27"/>
      <c r="E54" s="27">
        <f t="shared" si="0"/>
        <v>-415.8</v>
      </c>
      <c r="F54" s="24"/>
    </row>
    <row r="55" spans="1:6" s="39" customFormat="1" ht="14.25">
      <c r="A55" s="22"/>
      <c r="B55" s="37" t="s">
        <v>69</v>
      </c>
      <c r="C55" s="23">
        <f>C6-C24</f>
        <v>-7261.6999999999825</v>
      </c>
      <c r="D55" s="23">
        <f>D6-D24</f>
        <v>1726.7999999999884</v>
      </c>
      <c r="E55" s="23">
        <f t="shared" si="0"/>
        <v>8988.4999999999709</v>
      </c>
      <c r="F55" s="38"/>
    </row>
  </sheetData>
  <sheetProtection password="CC39" sheet="1" objects="1" scenarios="1"/>
  <mergeCells count="3">
    <mergeCell ref="A1:E1"/>
    <mergeCell ref="A2:E2"/>
    <mergeCell ref="A3:E3"/>
  </mergeCells>
  <pageMargins left="0.3" right="0.23" top="0.23" bottom="0.26" header="0.25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tabSelected="1" view="pageBreakPreview" topLeftCell="A45" zoomScale="118" zoomScaleSheetLayoutView="118" workbookViewId="0">
      <selection activeCell="G55" sqref="G55"/>
    </sheetView>
  </sheetViews>
  <sheetFormatPr defaultRowHeight="13.5"/>
  <cols>
    <col min="1" max="1" width="6.140625" style="13" customWidth="1"/>
    <col min="2" max="2" width="47.28515625" style="13" customWidth="1"/>
    <col min="3" max="3" width="18.28515625" style="13" customWidth="1"/>
    <col min="4" max="4" width="17.5703125" style="13" customWidth="1"/>
    <col min="5" max="5" width="12.140625" style="13" customWidth="1"/>
    <col min="6" max="16384" width="9.140625" style="13"/>
  </cols>
  <sheetData>
    <row r="1" spans="1:11" ht="20.25">
      <c r="A1" s="54" t="s">
        <v>70</v>
      </c>
      <c r="B1" s="54"/>
      <c r="C1" s="54"/>
      <c r="D1" s="54"/>
      <c r="E1" s="54"/>
    </row>
    <row r="2" spans="1:11" s="7" customFormat="1" ht="20.25">
      <c r="A2" s="55" t="s">
        <v>71</v>
      </c>
      <c r="B2" s="55"/>
      <c r="C2" s="55"/>
      <c r="D2" s="55"/>
      <c r="E2" s="55"/>
      <c r="F2" s="14"/>
      <c r="G2" s="14"/>
    </row>
    <row r="3" spans="1:11" ht="17.25">
      <c r="A3" s="56" t="s">
        <v>72</v>
      </c>
      <c r="B3" s="56"/>
      <c r="C3" s="56"/>
      <c r="D3" s="56"/>
      <c r="E3" s="56"/>
      <c r="F3" s="15"/>
      <c r="G3" s="15"/>
      <c r="H3" s="15"/>
      <c r="I3" s="15"/>
      <c r="J3" s="15"/>
      <c r="K3" s="15"/>
    </row>
    <row r="4" spans="1:11" s="7" customFormat="1" ht="17.25">
      <c r="A4" s="40"/>
      <c r="B4" s="40"/>
      <c r="E4" s="41" t="s">
        <v>73</v>
      </c>
    </row>
    <row r="5" spans="1:11" s="7" customFormat="1" ht="55.5">
      <c r="A5" s="18" t="s">
        <v>4</v>
      </c>
      <c r="B5" s="19" t="s">
        <v>5</v>
      </c>
      <c r="C5" s="20" t="s">
        <v>6</v>
      </c>
      <c r="D5" s="20" t="s">
        <v>7</v>
      </c>
      <c r="E5" s="21" t="s">
        <v>8</v>
      </c>
    </row>
    <row r="6" spans="1:11" s="7" customFormat="1" ht="51.75">
      <c r="A6" s="42" t="s">
        <v>9</v>
      </c>
      <c r="B6" s="43" t="s">
        <v>74</v>
      </c>
      <c r="C6" s="44">
        <v>17480.3</v>
      </c>
      <c r="D6" s="44">
        <v>17480.3</v>
      </c>
      <c r="E6" s="44">
        <v>0</v>
      </c>
    </row>
    <row r="7" spans="1:11" s="7" customFormat="1" ht="34.5">
      <c r="A7" s="42" t="s">
        <v>28</v>
      </c>
      <c r="B7" s="43" t="s">
        <v>75</v>
      </c>
      <c r="C7" s="44">
        <f>C8+C14+C20</f>
        <v>79698.899999999994</v>
      </c>
      <c r="D7" s="44">
        <f>D8+D14+D20</f>
        <v>79734.399999999994</v>
      </c>
      <c r="E7" s="45">
        <f>D7-C7</f>
        <v>35.5</v>
      </c>
    </row>
    <row r="8" spans="1:11" s="7" customFormat="1" ht="17.25">
      <c r="A8" s="25">
        <v>1</v>
      </c>
      <c r="B8" s="2" t="s">
        <v>11</v>
      </c>
      <c r="C8" s="26">
        <v>79481.399999999994</v>
      </c>
      <c r="D8" s="26">
        <v>79481.399999999994</v>
      </c>
      <c r="E8" s="45">
        <f>D8-C8</f>
        <v>0</v>
      </c>
    </row>
    <row r="9" spans="1:11" s="31" customFormat="1" ht="17.25">
      <c r="A9" s="28">
        <v>1.1000000000000001</v>
      </c>
      <c r="B9" s="1" t="s">
        <v>12</v>
      </c>
      <c r="C9" s="29">
        <v>28051.5</v>
      </c>
      <c r="D9" s="29">
        <v>28051.5</v>
      </c>
      <c r="E9" s="45">
        <f t="shared" ref="E9:E20" si="0">D9-C9</f>
        <v>0</v>
      </c>
    </row>
    <row r="10" spans="1:11" s="31" customFormat="1" ht="17.25" hidden="1">
      <c r="A10" s="28">
        <v>1.2</v>
      </c>
      <c r="B10" s="1" t="s">
        <v>13</v>
      </c>
      <c r="C10" s="29"/>
      <c r="D10" s="29"/>
      <c r="E10" s="45">
        <f t="shared" si="0"/>
        <v>0</v>
      </c>
    </row>
    <row r="11" spans="1:11" s="31" customFormat="1" ht="17.25">
      <c r="A11" s="28">
        <v>1.2</v>
      </c>
      <c r="B11" s="1" t="s">
        <v>14</v>
      </c>
      <c r="C11" s="29">
        <v>154.4</v>
      </c>
      <c r="D11" s="29">
        <v>154.4</v>
      </c>
      <c r="E11" s="45">
        <f t="shared" si="0"/>
        <v>0</v>
      </c>
    </row>
    <row r="12" spans="1:11" s="7" customFormat="1" ht="17.25" hidden="1">
      <c r="A12" s="25">
        <v>2</v>
      </c>
      <c r="B12" s="2" t="s">
        <v>16</v>
      </c>
      <c r="C12" s="26"/>
      <c r="D12" s="26"/>
      <c r="E12" s="45">
        <f t="shared" si="0"/>
        <v>0</v>
      </c>
    </row>
    <row r="13" spans="1:11" s="7" customFormat="1" ht="17.25" hidden="1">
      <c r="A13" s="25">
        <v>3</v>
      </c>
      <c r="B13" s="2" t="s">
        <v>17</v>
      </c>
      <c r="C13" s="26"/>
      <c r="D13" s="26"/>
      <c r="E13" s="45">
        <f t="shared" si="0"/>
        <v>0</v>
      </c>
    </row>
    <row r="14" spans="1:11" s="7" customFormat="1" ht="17.25">
      <c r="A14" s="25">
        <v>2</v>
      </c>
      <c r="B14" s="3" t="s">
        <v>18</v>
      </c>
      <c r="C14" s="26">
        <v>131.30000000000001</v>
      </c>
      <c r="D14" s="26">
        <v>131.19999999999999</v>
      </c>
      <c r="E14" s="45">
        <f t="shared" si="0"/>
        <v>-0.10000000000002274</v>
      </c>
    </row>
    <row r="15" spans="1:11" s="7" customFormat="1" ht="17.25" hidden="1">
      <c r="A15" s="25">
        <v>5</v>
      </c>
      <c r="B15" s="2" t="s">
        <v>19</v>
      </c>
      <c r="C15" s="26"/>
      <c r="D15" s="26"/>
      <c r="E15" s="45">
        <f t="shared" si="0"/>
        <v>0</v>
      </c>
    </row>
    <row r="16" spans="1:11" s="7" customFormat="1" ht="17.25" hidden="1">
      <c r="A16" s="25">
        <v>6</v>
      </c>
      <c r="B16" s="3" t="s">
        <v>20</v>
      </c>
      <c r="C16" s="26"/>
      <c r="D16" s="26"/>
      <c r="E16" s="45">
        <f t="shared" si="0"/>
        <v>0</v>
      </c>
    </row>
    <row r="17" spans="1:6" s="7" customFormat="1" ht="17.25" hidden="1">
      <c r="A17" s="25">
        <v>7</v>
      </c>
      <c r="B17" s="3" t="s">
        <v>21</v>
      </c>
      <c r="C17" s="26"/>
      <c r="D17" s="26"/>
      <c r="E17" s="45">
        <f t="shared" si="0"/>
        <v>0</v>
      </c>
    </row>
    <row r="18" spans="1:6" s="7" customFormat="1" ht="17.25" hidden="1">
      <c r="A18" s="25">
        <v>8</v>
      </c>
      <c r="B18" s="3" t="s">
        <v>22</v>
      </c>
      <c r="C18" s="26"/>
      <c r="D18" s="26"/>
      <c r="E18" s="45">
        <f t="shared" si="0"/>
        <v>0</v>
      </c>
    </row>
    <row r="19" spans="1:6" s="7" customFormat="1" ht="17.25" hidden="1">
      <c r="A19" s="25">
        <v>9</v>
      </c>
      <c r="B19" s="3" t="s">
        <v>76</v>
      </c>
      <c r="C19" s="26"/>
      <c r="D19" s="26"/>
      <c r="E19" s="45">
        <f t="shared" si="0"/>
        <v>0</v>
      </c>
    </row>
    <row r="20" spans="1:6" s="7" customFormat="1" ht="17.25">
      <c r="A20" s="25">
        <v>3</v>
      </c>
      <c r="B20" s="3" t="s">
        <v>26</v>
      </c>
      <c r="C20" s="26">
        <v>86.2</v>
      </c>
      <c r="D20" s="26">
        <v>121.8</v>
      </c>
      <c r="E20" s="45">
        <f t="shared" si="0"/>
        <v>35.599999999999994</v>
      </c>
    </row>
    <row r="21" spans="1:6" s="7" customFormat="1" ht="17.25" hidden="1">
      <c r="A21" s="25">
        <v>4</v>
      </c>
      <c r="B21" s="3" t="s">
        <v>77</v>
      </c>
      <c r="C21" s="26"/>
      <c r="D21" s="26"/>
      <c r="E21" s="26">
        <f t="shared" ref="E21:E22" si="1">C21-D21</f>
        <v>0</v>
      </c>
    </row>
    <row r="22" spans="1:6" s="7" customFormat="1" ht="17.25" hidden="1">
      <c r="A22" s="25">
        <v>12</v>
      </c>
      <c r="B22" s="3"/>
      <c r="C22" s="26"/>
      <c r="D22" s="26"/>
      <c r="E22" s="26">
        <f t="shared" si="1"/>
        <v>0</v>
      </c>
      <c r="F22" s="24" t="s">
        <v>27</v>
      </c>
    </row>
    <row r="23" spans="1:6" s="7" customFormat="1" ht="34.5">
      <c r="A23" s="42" t="s">
        <v>78</v>
      </c>
      <c r="B23" s="43" t="s">
        <v>79</v>
      </c>
      <c r="C23" s="44">
        <f>C24+C69</f>
        <v>97121.39999999998</v>
      </c>
      <c r="D23" s="44">
        <f>D24+D69</f>
        <v>73971.100000000006</v>
      </c>
      <c r="E23" s="44">
        <f>D23-C23</f>
        <v>-23150.299999999974</v>
      </c>
    </row>
    <row r="24" spans="1:6" s="7" customFormat="1" ht="17.25">
      <c r="A24" s="46" t="s">
        <v>80</v>
      </c>
      <c r="B24" s="43" t="s">
        <v>81</v>
      </c>
      <c r="C24" s="44">
        <f>C25+C29+C30+C31+C32+C33+C34+C39+C40+C41+C42+C43+C44+C45+C46+C47+C50+C51+C52+C53+C54+C55+C58+C62+C66+C67+C68</f>
        <v>86927.999999999985</v>
      </c>
      <c r="D24" s="44">
        <f>D25+D29+D30+D31+D32+D33+D34+D40+D41+D43+D44+D45+D46+D47+D50+D51+D52+D53+D54+D62+D66+D67+D68</f>
        <v>70494.700000000012</v>
      </c>
      <c r="E24" s="44">
        <f>D24-C24</f>
        <v>-16433.299999999974</v>
      </c>
    </row>
    <row r="25" spans="1:6" s="7" customFormat="1" ht="17.25">
      <c r="A25" s="25">
        <v>1</v>
      </c>
      <c r="B25" s="3" t="s">
        <v>30</v>
      </c>
      <c r="C25" s="26">
        <v>70208.899999999994</v>
      </c>
      <c r="D25" s="26">
        <v>60193.5</v>
      </c>
      <c r="E25" s="26">
        <f>D25-C25</f>
        <v>-10015.399999999994</v>
      </c>
    </row>
    <row r="26" spans="1:6" s="7" customFormat="1" ht="17.25">
      <c r="A26" s="35">
        <v>1.1000000000000001</v>
      </c>
      <c r="B26" s="1" t="s">
        <v>31</v>
      </c>
      <c r="C26" s="26">
        <v>11411.3</v>
      </c>
      <c r="D26" s="26">
        <v>9125.6</v>
      </c>
      <c r="E26" s="26">
        <f t="shared" ref="E26:E68" si="2">D26-C26</f>
        <v>-2285.6999999999989</v>
      </c>
    </row>
    <row r="27" spans="1:6" s="7" customFormat="1" ht="17.25" hidden="1">
      <c r="A27" s="35">
        <v>1.2</v>
      </c>
      <c r="B27" s="1" t="s">
        <v>32</v>
      </c>
      <c r="C27" s="26"/>
      <c r="D27" s="26"/>
      <c r="E27" s="26">
        <f t="shared" si="2"/>
        <v>0</v>
      </c>
    </row>
    <row r="28" spans="1:6" s="7" customFormat="1" ht="17.25" hidden="1">
      <c r="A28" s="35">
        <v>1.3</v>
      </c>
      <c r="B28" s="1" t="s">
        <v>33</v>
      </c>
      <c r="C28" s="26"/>
      <c r="D28" s="26"/>
      <c r="E28" s="26">
        <f t="shared" si="2"/>
        <v>0</v>
      </c>
    </row>
    <row r="29" spans="1:6" s="7" customFormat="1" ht="17.25">
      <c r="A29" s="25">
        <v>2</v>
      </c>
      <c r="B29" s="2" t="s">
        <v>34</v>
      </c>
      <c r="C29" s="26">
        <v>3720</v>
      </c>
      <c r="D29" s="26">
        <v>2278.4</v>
      </c>
      <c r="E29" s="26">
        <f t="shared" si="2"/>
        <v>-1441.6</v>
      </c>
    </row>
    <row r="30" spans="1:6" s="7" customFormat="1" ht="17.25">
      <c r="A30" s="25">
        <v>3</v>
      </c>
      <c r="B30" s="3" t="s">
        <v>35</v>
      </c>
      <c r="C30" s="26">
        <v>1237.5</v>
      </c>
      <c r="D30" s="26">
        <v>631.9</v>
      </c>
      <c r="E30" s="26">
        <f t="shared" si="2"/>
        <v>-605.6</v>
      </c>
    </row>
    <row r="31" spans="1:6" s="7" customFormat="1" ht="17.25">
      <c r="A31" s="25">
        <v>4</v>
      </c>
      <c r="B31" s="3" t="s">
        <v>36</v>
      </c>
      <c r="C31" s="26">
        <v>151.69999999999999</v>
      </c>
      <c r="D31" s="26">
        <v>59.5</v>
      </c>
      <c r="E31" s="26">
        <f t="shared" si="2"/>
        <v>-92.199999999999989</v>
      </c>
    </row>
    <row r="32" spans="1:6" s="7" customFormat="1" ht="17.25">
      <c r="A32" s="25">
        <v>5</v>
      </c>
      <c r="B32" s="2" t="s">
        <v>37</v>
      </c>
      <c r="C32" s="26">
        <v>202.5</v>
      </c>
      <c r="D32" s="26">
        <v>202.5</v>
      </c>
      <c r="E32" s="26">
        <f t="shared" si="2"/>
        <v>0</v>
      </c>
    </row>
    <row r="33" spans="1:8" s="7" customFormat="1" ht="17.25">
      <c r="A33" s="25">
        <v>6</v>
      </c>
      <c r="B33" s="2" t="s">
        <v>38</v>
      </c>
      <c r="C33" s="26">
        <v>50</v>
      </c>
      <c r="D33" s="26">
        <v>25</v>
      </c>
      <c r="E33" s="26">
        <f t="shared" si="2"/>
        <v>-25</v>
      </c>
      <c r="F33" s="47"/>
      <c r="G33" s="47"/>
      <c r="H33" s="47"/>
    </row>
    <row r="34" spans="1:8" s="7" customFormat="1" ht="17.25">
      <c r="A34" s="25">
        <v>7</v>
      </c>
      <c r="B34" s="3" t="s">
        <v>39</v>
      </c>
      <c r="C34" s="26">
        <f>C35+C36</f>
        <v>230.89999999999998</v>
      </c>
      <c r="D34" s="26">
        <f>D35+D36</f>
        <v>195.60000000000002</v>
      </c>
      <c r="E34" s="26">
        <f t="shared" si="2"/>
        <v>-35.299999999999955</v>
      </c>
    </row>
    <row r="35" spans="1:8" s="7" customFormat="1" ht="17.25">
      <c r="A35" s="35">
        <v>7.1</v>
      </c>
      <c r="B35" s="1" t="s">
        <v>40</v>
      </c>
      <c r="C35" s="26">
        <v>129.6</v>
      </c>
      <c r="D35" s="26">
        <v>115.2</v>
      </c>
      <c r="E35" s="26">
        <f t="shared" si="2"/>
        <v>-14.399999999999991</v>
      </c>
    </row>
    <row r="36" spans="1:8" s="48" customFormat="1" ht="17.25">
      <c r="A36" s="35">
        <v>7.2</v>
      </c>
      <c r="B36" s="4" t="s">
        <v>41</v>
      </c>
      <c r="C36" s="29">
        <v>101.3</v>
      </c>
      <c r="D36" s="29">
        <v>80.400000000000006</v>
      </c>
      <c r="E36" s="26">
        <f t="shared" si="2"/>
        <v>-20.899999999999991</v>
      </c>
    </row>
    <row r="37" spans="1:8" s="7" customFormat="1" ht="17.25" hidden="1">
      <c r="A37" s="35">
        <v>7.3</v>
      </c>
      <c r="B37" s="4" t="s">
        <v>42</v>
      </c>
      <c r="C37" s="29"/>
      <c r="D37" s="29"/>
      <c r="E37" s="26">
        <f t="shared" si="2"/>
        <v>0</v>
      </c>
    </row>
    <row r="38" spans="1:8" s="7" customFormat="1" ht="17.25" hidden="1">
      <c r="A38" s="25">
        <v>8</v>
      </c>
      <c r="B38" s="5" t="s">
        <v>43</v>
      </c>
      <c r="C38" s="29"/>
      <c r="D38" s="29"/>
      <c r="E38" s="26">
        <f t="shared" si="2"/>
        <v>0</v>
      </c>
    </row>
    <row r="39" spans="1:8" s="7" customFormat="1" ht="17.25">
      <c r="A39" s="25">
        <v>8</v>
      </c>
      <c r="B39" s="5" t="s">
        <v>44</v>
      </c>
      <c r="C39" s="26">
        <v>15</v>
      </c>
      <c r="D39" s="26"/>
      <c r="E39" s="26">
        <f t="shared" si="2"/>
        <v>-15</v>
      </c>
    </row>
    <row r="40" spans="1:8" s="7" customFormat="1" ht="17.25">
      <c r="A40" s="25">
        <v>9</v>
      </c>
      <c r="B40" s="5" t="s">
        <v>45</v>
      </c>
      <c r="C40" s="26">
        <v>675</v>
      </c>
      <c r="D40" s="26">
        <v>675</v>
      </c>
      <c r="E40" s="26">
        <f t="shared" si="2"/>
        <v>0</v>
      </c>
    </row>
    <row r="41" spans="1:8" s="7" customFormat="1" ht="17.25">
      <c r="A41" s="25">
        <v>10</v>
      </c>
      <c r="B41" s="5" t="s">
        <v>46</v>
      </c>
      <c r="C41" s="26">
        <v>675</v>
      </c>
      <c r="D41" s="26">
        <v>676.6</v>
      </c>
      <c r="E41" s="26">
        <f t="shared" si="2"/>
        <v>1.6000000000000227</v>
      </c>
    </row>
    <row r="42" spans="1:8" s="7" customFormat="1" ht="17.25">
      <c r="A42" s="25">
        <v>11</v>
      </c>
      <c r="B42" s="5" t="s">
        <v>47</v>
      </c>
      <c r="C42" s="26">
        <v>60</v>
      </c>
      <c r="D42" s="26"/>
      <c r="E42" s="26">
        <f t="shared" si="2"/>
        <v>-60</v>
      </c>
    </row>
    <row r="43" spans="1:8" s="7" customFormat="1" ht="17.25">
      <c r="A43" s="25">
        <v>12</v>
      </c>
      <c r="B43" s="5" t="s">
        <v>48</v>
      </c>
      <c r="C43" s="26">
        <v>150</v>
      </c>
      <c r="D43" s="26">
        <v>129.30000000000001</v>
      </c>
      <c r="E43" s="26">
        <f t="shared" si="2"/>
        <v>-20.699999999999989</v>
      </c>
    </row>
    <row r="44" spans="1:8" s="7" customFormat="1" ht="17.25">
      <c r="A44" s="25">
        <v>13</v>
      </c>
      <c r="B44" s="5" t="s">
        <v>49</v>
      </c>
      <c r="C44" s="26">
        <v>5236.5</v>
      </c>
      <c r="D44" s="26">
        <v>2352.6999999999998</v>
      </c>
      <c r="E44" s="26">
        <f t="shared" si="2"/>
        <v>-2883.8</v>
      </c>
    </row>
    <row r="45" spans="1:8" s="7" customFormat="1" ht="17.25">
      <c r="A45" s="25">
        <v>14</v>
      </c>
      <c r="B45" s="5" t="s">
        <v>50</v>
      </c>
      <c r="C45" s="26">
        <v>1586.7</v>
      </c>
      <c r="D45" s="26">
        <v>1118.5999999999999</v>
      </c>
      <c r="E45" s="26">
        <f t="shared" si="2"/>
        <v>-468.10000000000014</v>
      </c>
    </row>
    <row r="46" spans="1:8" s="7" customFormat="1" ht="17.25">
      <c r="A46" s="25">
        <v>15</v>
      </c>
      <c r="B46" s="5" t="s">
        <v>51</v>
      </c>
      <c r="C46" s="26">
        <v>800</v>
      </c>
      <c r="D46" s="26">
        <v>800</v>
      </c>
      <c r="E46" s="26">
        <f t="shared" si="2"/>
        <v>0</v>
      </c>
    </row>
    <row r="47" spans="1:8" s="7" customFormat="1" ht="17.25">
      <c r="A47" s="25">
        <v>16</v>
      </c>
      <c r="B47" s="5" t="s">
        <v>52</v>
      </c>
      <c r="C47" s="26">
        <v>337.5</v>
      </c>
      <c r="D47" s="26">
        <v>156</v>
      </c>
      <c r="E47" s="26">
        <f t="shared" si="2"/>
        <v>-181.5</v>
      </c>
    </row>
    <row r="48" spans="1:8" s="7" customFormat="1" ht="17.25" hidden="1">
      <c r="A48" s="25">
        <v>16</v>
      </c>
      <c r="B48" s="5" t="s">
        <v>53</v>
      </c>
      <c r="C48" s="26"/>
      <c r="D48" s="26"/>
      <c r="E48" s="26">
        <f t="shared" si="2"/>
        <v>0</v>
      </c>
    </row>
    <row r="49" spans="1:6" s="7" customFormat="1" ht="17.25" hidden="1">
      <c r="A49" s="25">
        <v>17</v>
      </c>
      <c r="B49" s="5" t="s">
        <v>54</v>
      </c>
      <c r="C49" s="26"/>
      <c r="D49" s="26"/>
      <c r="E49" s="26">
        <f t="shared" si="2"/>
        <v>0</v>
      </c>
    </row>
    <row r="50" spans="1:6" s="7" customFormat="1" ht="17.25">
      <c r="A50" s="25">
        <v>17</v>
      </c>
      <c r="B50" s="5" t="s">
        <v>55</v>
      </c>
      <c r="C50" s="26">
        <v>300</v>
      </c>
      <c r="D50" s="26">
        <v>200</v>
      </c>
      <c r="E50" s="26">
        <f t="shared" si="2"/>
        <v>-100</v>
      </c>
    </row>
    <row r="51" spans="1:6" s="7" customFormat="1" ht="27">
      <c r="A51" s="25">
        <v>18</v>
      </c>
      <c r="B51" s="5" t="s">
        <v>56</v>
      </c>
      <c r="C51" s="26">
        <v>487.5</v>
      </c>
      <c r="D51" s="26">
        <v>425</v>
      </c>
      <c r="E51" s="26">
        <f t="shared" si="2"/>
        <v>-62.5</v>
      </c>
    </row>
    <row r="52" spans="1:6" s="7" customFormat="1" ht="27">
      <c r="A52" s="25">
        <v>19</v>
      </c>
      <c r="B52" s="5" t="s">
        <v>57</v>
      </c>
      <c r="C52" s="26">
        <v>105</v>
      </c>
      <c r="D52" s="26">
        <v>95</v>
      </c>
      <c r="E52" s="26">
        <f t="shared" si="2"/>
        <v>-10</v>
      </c>
    </row>
    <row r="53" spans="1:6" s="7" customFormat="1" ht="17.25">
      <c r="A53" s="25">
        <v>20</v>
      </c>
      <c r="B53" s="5" t="s">
        <v>58</v>
      </c>
      <c r="C53" s="26">
        <v>3</v>
      </c>
      <c r="D53" s="26">
        <v>3</v>
      </c>
      <c r="E53" s="26">
        <f t="shared" si="2"/>
        <v>0</v>
      </c>
    </row>
    <row r="54" spans="1:6" s="7" customFormat="1" ht="17.25">
      <c r="A54" s="25">
        <v>21</v>
      </c>
      <c r="B54" s="5" t="s">
        <v>59</v>
      </c>
      <c r="C54" s="26">
        <v>37.5</v>
      </c>
      <c r="D54" s="26">
        <v>6</v>
      </c>
      <c r="E54" s="26">
        <f t="shared" si="2"/>
        <v>-31.5</v>
      </c>
    </row>
    <row r="55" spans="1:6" s="7" customFormat="1" ht="17.25">
      <c r="A55" s="25">
        <v>22</v>
      </c>
      <c r="B55" s="5" t="s">
        <v>60</v>
      </c>
      <c r="C55" s="26">
        <v>37.5</v>
      </c>
      <c r="D55" s="26"/>
      <c r="E55" s="26">
        <f t="shared" si="2"/>
        <v>-37.5</v>
      </c>
    </row>
    <row r="56" spans="1:6" s="7" customFormat="1" ht="17.25" hidden="1">
      <c r="A56" s="25">
        <v>24</v>
      </c>
      <c r="B56" s="5" t="s">
        <v>61</v>
      </c>
      <c r="C56" s="26"/>
      <c r="D56" s="26"/>
      <c r="E56" s="26">
        <f t="shared" si="2"/>
        <v>0</v>
      </c>
    </row>
    <row r="57" spans="1:6" s="7" customFormat="1" ht="17.25" hidden="1">
      <c r="A57" s="25">
        <v>25</v>
      </c>
      <c r="B57" s="5" t="s">
        <v>62</v>
      </c>
      <c r="C57" s="26"/>
      <c r="D57" s="26"/>
      <c r="E57" s="26">
        <f t="shared" si="2"/>
        <v>0</v>
      </c>
    </row>
    <row r="58" spans="1:6" s="7" customFormat="1" ht="17.25">
      <c r="A58" s="25">
        <v>23</v>
      </c>
      <c r="B58" s="2" t="s">
        <v>63</v>
      </c>
      <c r="C58" s="26">
        <v>22.5</v>
      </c>
      <c r="D58" s="26"/>
      <c r="E58" s="26">
        <f t="shared" si="2"/>
        <v>-22.5</v>
      </c>
    </row>
    <row r="59" spans="1:6" s="7" customFormat="1" ht="17.25" hidden="1">
      <c r="A59" s="25">
        <v>27</v>
      </c>
      <c r="B59" s="2" t="s">
        <v>64</v>
      </c>
      <c r="C59" s="26"/>
      <c r="D59" s="26"/>
      <c r="E59" s="26">
        <f t="shared" si="2"/>
        <v>0</v>
      </c>
    </row>
    <row r="60" spans="1:6" s="7" customFormat="1" ht="17.25" hidden="1">
      <c r="A60" s="25">
        <v>28</v>
      </c>
      <c r="B60" s="2" t="s">
        <v>82</v>
      </c>
      <c r="C60" s="26"/>
      <c r="D60" s="26"/>
      <c r="E60" s="26">
        <f t="shared" si="2"/>
        <v>0</v>
      </c>
    </row>
    <row r="61" spans="1:6" s="7" customFormat="1" ht="17.25" hidden="1">
      <c r="A61" s="25">
        <v>29</v>
      </c>
      <c r="B61" s="2"/>
      <c r="C61" s="26"/>
      <c r="D61" s="26"/>
      <c r="E61" s="26">
        <f t="shared" si="2"/>
        <v>0</v>
      </c>
      <c r="F61" s="24" t="s">
        <v>65</v>
      </c>
    </row>
    <row r="62" spans="1:6" s="7" customFormat="1" ht="31.5" customHeight="1">
      <c r="A62" s="25">
        <v>24</v>
      </c>
      <c r="B62" s="5" t="s">
        <v>83</v>
      </c>
      <c r="C62" s="26">
        <f>C64</f>
        <v>21.9</v>
      </c>
      <c r="D62" s="26">
        <f>D64</f>
        <v>20.100000000000001</v>
      </c>
      <c r="E62" s="26">
        <f t="shared" si="2"/>
        <v>-1.7999999999999972</v>
      </c>
    </row>
    <row r="63" spans="1:6" s="7" customFormat="1" ht="17.25" hidden="1">
      <c r="A63" s="49">
        <v>26</v>
      </c>
      <c r="B63" s="50" t="s">
        <v>84</v>
      </c>
      <c r="C63" s="26"/>
      <c r="D63" s="26"/>
      <c r="E63" s="26">
        <f t="shared" si="2"/>
        <v>0</v>
      </c>
    </row>
    <row r="64" spans="1:6" s="7" customFormat="1" ht="17.25">
      <c r="A64" s="49">
        <v>24.1</v>
      </c>
      <c r="B64" s="50" t="s">
        <v>85</v>
      </c>
      <c r="C64" s="26">
        <v>21.9</v>
      </c>
      <c r="D64" s="26">
        <v>20.100000000000001</v>
      </c>
      <c r="E64" s="26">
        <f t="shared" si="2"/>
        <v>-1.7999999999999972</v>
      </c>
    </row>
    <row r="65" spans="1:6" s="7" customFormat="1" ht="18" hidden="1" customHeight="1">
      <c r="A65" s="49">
        <v>30.3</v>
      </c>
      <c r="B65" s="50" t="s">
        <v>86</v>
      </c>
      <c r="C65" s="26"/>
      <c r="D65" s="26"/>
      <c r="E65" s="26">
        <f t="shared" si="2"/>
        <v>0</v>
      </c>
    </row>
    <row r="66" spans="1:6" ht="18" customHeight="1">
      <c r="A66" s="51">
        <v>25</v>
      </c>
      <c r="B66" s="52" t="s">
        <v>67</v>
      </c>
      <c r="C66" s="26">
        <v>180</v>
      </c>
      <c r="D66" s="26">
        <v>69</v>
      </c>
      <c r="E66" s="26">
        <f t="shared" si="2"/>
        <v>-111</v>
      </c>
    </row>
    <row r="67" spans="1:6" s="7" customFormat="1" ht="18" customHeight="1">
      <c r="A67" s="51">
        <v>26</v>
      </c>
      <c r="B67" s="5" t="s">
        <v>87</v>
      </c>
      <c r="C67" s="26">
        <v>155.1</v>
      </c>
      <c r="D67" s="26">
        <v>155.1</v>
      </c>
      <c r="E67" s="26">
        <f t="shared" si="2"/>
        <v>0</v>
      </c>
    </row>
    <row r="68" spans="1:6" s="7" customFormat="1" ht="18" customHeight="1">
      <c r="A68" s="51">
        <v>27</v>
      </c>
      <c r="B68" s="3" t="s">
        <v>88</v>
      </c>
      <c r="C68" s="26">
        <v>240.8</v>
      </c>
      <c r="D68" s="26">
        <v>26.9</v>
      </c>
      <c r="E68" s="26">
        <f t="shared" si="2"/>
        <v>-213.9</v>
      </c>
    </row>
    <row r="69" spans="1:6" s="7" customFormat="1" ht="21.75" customHeight="1">
      <c r="A69" s="46" t="s">
        <v>89</v>
      </c>
      <c r="B69" s="43" t="s">
        <v>90</v>
      </c>
      <c r="C69" s="44">
        <f>C78</f>
        <v>10193.4</v>
      </c>
      <c r="D69" s="44">
        <f>D78</f>
        <v>3476.4</v>
      </c>
      <c r="E69" s="26">
        <f>D69-C69</f>
        <v>-6717</v>
      </c>
    </row>
    <row r="70" spans="1:6" s="7" customFormat="1" ht="18" hidden="1" customHeight="1">
      <c r="A70" s="51">
        <v>1</v>
      </c>
      <c r="B70" s="8" t="s">
        <v>91</v>
      </c>
      <c r="C70" s="26">
        <v>0</v>
      </c>
      <c r="D70" s="26">
        <v>0</v>
      </c>
      <c r="E70" s="26">
        <v>0</v>
      </c>
    </row>
    <row r="71" spans="1:6" s="7" customFormat="1" ht="18" hidden="1" customHeight="1">
      <c r="A71" s="49">
        <v>1.1000000000000001</v>
      </c>
      <c r="B71" s="6" t="s">
        <v>92</v>
      </c>
      <c r="C71" s="26"/>
      <c r="D71" s="26"/>
      <c r="E71" s="26">
        <v>0</v>
      </c>
    </row>
    <row r="72" spans="1:6" s="7" customFormat="1" ht="18" hidden="1" customHeight="1">
      <c r="A72" s="49">
        <v>1.2</v>
      </c>
      <c r="B72" s="6" t="s">
        <v>93</v>
      </c>
      <c r="C72" s="26"/>
      <c r="D72" s="26"/>
      <c r="E72" s="26">
        <v>0</v>
      </c>
    </row>
    <row r="73" spans="1:6" s="7" customFormat="1" ht="18" hidden="1" customHeight="1">
      <c r="A73" s="49">
        <v>1.3</v>
      </c>
      <c r="B73" s="6" t="s">
        <v>94</v>
      </c>
      <c r="C73" s="29"/>
      <c r="D73" s="29"/>
      <c r="E73" s="26">
        <v>0</v>
      </c>
    </row>
    <row r="74" spans="1:6" s="7" customFormat="1" ht="18" hidden="1" customHeight="1">
      <c r="A74" s="49">
        <v>1.4</v>
      </c>
      <c r="B74" s="6" t="s">
        <v>95</v>
      </c>
      <c r="C74" s="29"/>
      <c r="D74" s="26"/>
      <c r="E74" s="26">
        <v>0</v>
      </c>
    </row>
    <row r="75" spans="1:6" s="7" customFormat="1" ht="18" hidden="1" customHeight="1">
      <c r="A75" s="49">
        <v>1.5</v>
      </c>
      <c r="B75" s="6" t="s">
        <v>96</v>
      </c>
      <c r="C75" s="29"/>
      <c r="D75" s="26"/>
      <c r="E75" s="26">
        <v>0</v>
      </c>
    </row>
    <row r="76" spans="1:6" s="7" customFormat="1" ht="18" hidden="1" customHeight="1">
      <c r="A76" s="49">
        <v>1.6</v>
      </c>
      <c r="B76" s="6" t="s">
        <v>97</v>
      </c>
      <c r="C76" s="29"/>
      <c r="D76" s="26"/>
      <c r="E76" s="26">
        <f>D76-C76</f>
        <v>0</v>
      </c>
    </row>
    <row r="77" spans="1:6" s="7" customFormat="1" ht="18" hidden="1" customHeight="1">
      <c r="A77" s="49">
        <v>1.4</v>
      </c>
      <c r="B77" s="6" t="s">
        <v>98</v>
      </c>
      <c r="C77" s="29"/>
      <c r="D77" s="26"/>
      <c r="E77" s="26">
        <f t="shared" ref="E77" si="3">D77-C77</f>
        <v>0</v>
      </c>
      <c r="F77" s="24" t="s">
        <v>99</v>
      </c>
    </row>
    <row r="78" spans="1:6" s="7" customFormat="1" ht="29.25" customHeight="1">
      <c r="A78" s="51">
        <v>2</v>
      </c>
      <c r="B78" s="8" t="s">
        <v>100</v>
      </c>
      <c r="C78" s="26">
        <f>C79+C81</f>
        <v>10193.4</v>
      </c>
      <c r="D78" s="26">
        <f>200+D79</f>
        <v>3476.4</v>
      </c>
      <c r="E78" s="26">
        <f>D78-C78</f>
        <v>-6717</v>
      </c>
    </row>
    <row r="79" spans="1:6" s="7" customFormat="1" ht="18" customHeight="1">
      <c r="A79" s="49">
        <v>2.1</v>
      </c>
      <c r="B79" s="6" t="s">
        <v>101</v>
      </c>
      <c r="C79" s="29">
        <v>9993.4</v>
      </c>
      <c r="D79" s="29">
        <v>3276.4</v>
      </c>
      <c r="E79" s="26">
        <f t="shared" ref="E79:E88" si="4">D79-C79</f>
        <v>-6717</v>
      </c>
    </row>
    <row r="80" spans="1:6" s="7" customFormat="1" ht="18" hidden="1" customHeight="1">
      <c r="A80" s="49">
        <v>2.2000000000000002</v>
      </c>
      <c r="B80" s="6" t="s">
        <v>102</v>
      </c>
      <c r="C80" s="29"/>
      <c r="D80" s="26"/>
      <c r="E80" s="26">
        <f t="shared" si="4"/>
        <v>0</v>
      </c>
    </row>
    <row r="81" spans="1:6" s="7" customFormat="1" ht="18" customHeight="1">
      <c r="A81" s="49">
        <v>2.2999999999999998</v>
      </c>
      <c r="B81" s="6" t="s">
        <v>103</v>
      </c>
      <c r="C81" s="29">
        <v>200</v>
      </c>
      <c r="D81" s="29">
        <v>200</v>
      </c>
      <c r="E81" s="26">
        <f t="shared" si="4"/>
        <v>0</v>
      </c>
    </row>
    <row r="82" spans="1:6" s="53" customFormat="1" ht="32.25" hidden="1" customHeight="1">
      <c r="A82" s="51">
        <v>3</v>
      </c>
      <c r="B82" s="8" t="s">
        <v>98</v>
      </c>
      <c r="C82" s="26"/>
      <c r="D82" s="26"/>
      <c r="E82" s="26">
        <f t="shared" si="4"/>
        <v>0</v>
      </c>
    </row>
    <row r="83" spans="1:6" s="7" customFormat="1" ht="38.25" hidden="1" customHeight="1">
      <c r="A83" s="46" t="s">
        <v>104</v>
      </c>
      <c r="B83" s="43" t="s">
        <v>105</v>
      </c>
      <c r="C83" s="44">
        <v>0</v>
      </c>
      <c r="D83" s="44">
        <v>0</v>
      </c>
      <c r="E83" s="26">
        <f t="shared" si="4"/>
        <v>0</v>
      </c>
    </row>
    <row r="84" spans="1:6" s="7" customFormat="1" ht="18" hidden="1" customHeight="1">
      <c r="A84" s="49">
        <v>1</v>
      </c>
      <c r="B84" s="2"/>
      <c r="C84" s="29"/>
      <c r="D84" s="29"/>
      <c r="E84" s="26">
        <f t="shared" si="4"/>
        <v>0</v>
      </c>
    </row>
    <row r="85" spans="1:6" s="48" customFormat="1" ht="18" hidden="1" customHeight="1">
      <c r="A85" s="49">
        <v>2</v>
      </c>
      <c r="B85" s="2"/>
      <c r="C85" s="29"/>
      <c r="D85" s="29"/>
      <c r="E85" s="26">
        <f t="shared" si="4"/>
        <v>0</v>
      </c>
      <c r="F85" s="24" t="s">
        <v>106</v>
      </c>
    </row>
    <row r="86" spans="1:6" s="7" customFormat="1" ht="24.75" hidden="1" customHeight="1">
      <c r="A86" s="46" t="s">
        <v>107</v>
      </c>
      <c r="B86" s="43" t="s">
        <v>108</v>
      </c>
      <c r="C86" s="44">
        <v>0</v>
      </c>
      <c r="D86" s="44">
        <v>0</v>
      </c>
      <c r="E86" s="26">
        <f t="shared" si="4"/>
        <v>0</v>
      </c>
    </row>
    <row r="87" spans="1:6" s="7" customFormat="1" ht="18" hidden="1" customHeight="1">
      <c r="A87" s="49">
        <v>1</v>
      </c>
      <c r="B87" s="8"/>
      <c r="C87" s="29"/>
      <c r="D87" s="29"/>
      <c r="E87" s="26">
        <f t="shared" si="4"/>
        <v>0</v>
      </c>
    </row>
    <row r="88" spans="1:6" s="48" customFormat="1" ht="17.25" hidden="1" customHeight="1">
      <c r="A88" s="49">
        <v>2</v>
      </c>
      <c r="B88" s="8"/>
      <c r="C88" s="26"/>
      <c r="D88" s="26"/>
      <c r="E88" s="26">
        <f t="shared" si="4"/>
        <v>0</v>
      </c>
      <c r="F88" s="24" t="s">
        <v>106</v>
      </c>
    </row>
    <row r="89" spans="1:6" s="48" customFormat="1" ht="43.5" customHeight="1">
      <c r="A89" s="42" t="s">
        <v>109</v>
      </c>
      <c r="B89" s="43" t="s">
        <v>110</v>
      </c>
      <c r="C89" s="44">
        <f>C6+C7-C23</f>
        <v>57.800000000017462</v>
      </c>
      <c r="D89" s="44">
        <f>D6+D7-D23</f>
        <v>23243.599999999991</v>
      </c>
      <c r="E89" s="26">
        <f t="shared" ref="E89" si="5">C89-D89</f>
        <v>-23185.799999999974</v>
      </c>
    </row>
  </sheetData>
  <sheetProtection password="CC39" sheet="1" objects="1" scenarios="1"/>
  <mergeCells count="3">
    <mergeCell ref="A1:E1"/>
    <mergeCell ref="A2:E2"/>
    <mergeCell ref="A3:E3"/>
  </mergeCells>
  <pageMargins left="0.25" right="0.23" top="0.3" bottom="0.33" header="0.3" footer="0.3"/>
  <pageSetup paperSize="9" scale="8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2018-10-31T06:23:32Z</dcterms:modified>
</cp:coreProperties>
</file>